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2-2024\2-2022 Закон КК от 20-06-2022 № 100\"/>
    </mc:Choice>
  </mc:AlternateContent>
  <bookViews>
    <workbookView xWindow="120" yWindow="165" windowWidth="12120" windowHeight="9000" tabRatio="244"/>
  </bookViews>
  <sheets>
    <sheet name="Приложение 11" sheetId="11" r:id="rId1"/>
  </sheets>
  <definedNames>
    <definedName name="Date">'Приложение 11'!$A$1</definedName>
    <definedName name="Law">'Приложение 11'!$A$3</definedName>
    <definedName name="ReportNameYear">'Приложение 11'!$B$13</definedName>
    <definedName name="s" hidden="1">{#N/A,#N/A,FALSE,"Вып.доходы"}</definedName>
    <definedName name="TableHeaderYear1">'Приложение 11'!$A$8</definedName>
    <definedName name="TableHeaderYear2">'Приложение 11'!$A$9</definedName>
    <definedName name="TableHeaderYear3">'Приложение 11'!$A$10</definedName>
    <definedName name="Unit">'Приложение 11'!$B$15</definedName>
    <definedName name="wrn.выпдох." hidden="1">{#N/A,#N/A,FALSE,"Вып.доходы"}</definedName>
    <definedName name="Year">'Приложение 11'!$A$2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11'!$A:$D,'Приложение 11'!$16:$18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11'!$A$1:$Y$24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/>
</workbook>
</file>

<file path=xl/calcChain.xml><?xml version="1.0" encoding="utf-8"?>
<calcChain xmlns="http://schemas.openxmlformats.org/spreadsheetml/2006/main">
  <c r="Y23" i="11" l="1"/>
  <c r="Y19" i="11"/>
  <c r="Y20" i="11"/>
  <c r="Y21" i="11"/>
  <c r="Y22" i="11"/>
  <c r="A2" i="11" l="1"/>
  <c r="B13" i="11" s="1"/>
  <c r="Y5" i="11" l="1"/>
  <c r="Y4" i="11"/>
  <c r="B10" i="11"/>
  <c r="Y11" i="11"/>
</calcChain>
</file>

<file path=xl/sharedStrings.xml><?xml version="1.0" encoding="utf-8"?>
<sst xmlns="http://schemas.openxmlformats.org/spreadsheetml/2006/main" count="73" uniqueCount="66">
  <si>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</si>
  <si>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</si>
  <si>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</si>
  <si>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</si>
  <si>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</si>
  <si>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</si>
  <si>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</si>
  <si>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</si>
  <si>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</si>
  <si>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</si>
  <si>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</si>
  <si>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</si>
  <si>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</si>
  <si>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</si>
  <si>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Усть-Большерецкое сельское поселение</t>
  </si>
  <si>
    <t>Апачинское сельское поселение</t>
  </si>
  <si>
    <t>Мильковское сельское поселение</t>
  </si>
  <si>
    <t>Сельское поселение "село Ильпырское"</t>
  </si>
  <si>
    <t>Сельское поселение "село Тигиль"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</si>
  <si>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</si>
  <si>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</si>
  <si>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</si>
  <si>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Манилы"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</si>
  <si>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</si>
  <si>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</si>
  <si>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</si>
  <si>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</si>
  <si>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</si>
  <si>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</si>
  <si>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</si>
  <si>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</si>
  <si>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</si>
  <si>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</si>
  <si>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</si>
  <si>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</si>
  <si>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</si>
  <si>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</si>
  <si>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</si>
  <si>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</si>
  <si>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</si>
  <si>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</si>
  <si>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</si>
  <si>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</si>
  <si>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</si>
  <si>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</si>
  <si>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</si>
  <si>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</si>
  <si>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</si>
  <si>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</si>
  <si>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</si>
  <si>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</si>
  <si>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 xml:space="preserve">Код направления целевой статьи </t>
  </si>
  <si>
    <t>"Приложение 11</t>
  </si>
  <si>
    <t>01.01.2022</t>
  </si>
  <si>
    <t>Закон Камчатского края от 26.11.2021 № 5 "О краевом бюджете на 2022 год и на плановый период 2023 и 2024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</si>
  <si>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</si>
  <si>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</si>
  <si>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</si>
  <si>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</si>
  <si>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</si>
  <si>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</si>
  <si>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Министерство по делам местного самоуправления и развитию Корякского округа Камчатского края</t>
  </si>
  <si>
    <t>Расходы за счет средств краевого бюджета</t>
  </si>
  <si>
    <t>Приложение 15</t>
  </si>
  <si>
    <t>от 26.11.2021 № 5</t>
  </si>
  <si>
    <t>от 20.06.2022 №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</si>
</sst>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right" vertical="center"/>
    </xf>
    <xf numFmtId="166" fontId="9" fillId="3" borderId="2" xfId="0" applyNumberFormat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2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0" fontId="7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A686"/>
  <sheetViews>
    <sheetView tabSelected="1" view="pageBreakPreview" topLeftCell="D1" zoomScale="55" zoomScaleNormal="50" zoomScaleSheetLayoutView="55" workbookViewId="0">
      <selection activeCell="Y7" sqref="Y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24" width="20.7109375" style="1" customWidth="1"/>
    <col min="25" max="25" width="24.7109375" style="1" customWidth="1"/>
    <col min="26" max="16384" width="9.140625" style="1"/>
  </cols>
  <sheetData>
    <row r="1" spans="1:25" ht="23.25" x14ac:dyDescent="0.35">
      <c r="A1" s="34" t="s">
        <v>53</v>
      </c>
      <c r="Y1" s="25" t="s">
        <v>63</v>
      </c>
    </row>
    <row r="2" spans="1:25" ht="23.25" x14ac:dyDescent="0.35">
      <c r="A2" s="34">
        <f>YEAR(Date)</f>
        <v>2022</v>
      </c>
      <c r="Y2" s="25" t="s">
        <v>0</v>
      </c>
    </row>
    <row r="3" spans="1:25" ht="23.25" x14ac:dyDescent="0.35">
      <c r="A3" s="7" t="s">
        <v>54</v>
      </c>
      <c r="Y3" s="25" t="s">
        <v>27</v>
      </c>
    </row>
    <row r="4" spans="1:25" ht="23.25" x14ac:dyDescent="0.35">
      <c r="Y4" s="25" t="str">
        <f>CONCATENATE("""О краевом бюджете на ",Year," год")</f>
        <v>"О краевом бюджете на 2022 год</v>
      </c>
    </row>
    <row r="5" spans="1:25" ht="23.25" x14ac:dyDescent="0.25">
      <c r="Y5" s="33" t="str">
        <f>CONCATENATE("и на плановый период ",Year+1," и ",Year+2," годов""")</f>
        <v>и на плановый период 2023 и 2024 годов"</v>
      </c>
    </row>
    <row r="6" spans="1:25" ht="23.25" x14ac:dyDescent="0.35">
      <c r="Y6" s="25" t="s">
        <v>65</v>
      </c>
    </row>
    <row r="8" spans="1:25" ht="23.25" x14ac:dyDescent="0.35">
      <c r="A8" s="7"/>
      <c r="B8" s="40" t="s">
        <v>52</v>
      </c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</row>
    <row r="9" spans="1:25" ht="23.25" x14ac:dyDescent="0.35">
      <c r="A9" s="7"/>
      <c r="B9" s="40" t="s">
        <v>0</v>
      </c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</row>
    <row r="10" spans="1:25" ht="23.25" x14ac:dyDescent="0.35">
      <c r="A10" s="7"/>
      <c r="B10" s="40" t="str">
        <f>CONCATENATE("''О краевом бюджете на ",Year," год")</f>
        <v>''О краевом бюджете на 2022 год</v>
      </c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</row>
    <row r="11" spans="1:25" ht="23.25" x14ac:dyDescent="0.35">
      <c r="A11" s="7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3" t="str">
        <f>CONCATENATE("и на плановый период ",Year+1," и ",Year+2," годов""")</f>
        <v>и на плановый период 2023 и 2024 годов"</v>
      </c>
    </row>
    <row r="12" spans="1:25" ht="23.25" customHeight="1" x14ac:dyDescent="0.35">
      <c r="A12" s="7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5" t="s">
        <v>64</v>
      </c>
    </row>
    <row r="13" spans="1:25" ht="42" customHeight="1" x14ac:dyDescent="0.35">
      <c r="A13" s="7"/>
      <c r="B13" s="45" t="str">
        <f>CONCATENATE("Распределение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",Year," год ",)</f>
        <v xml:space="preserve">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2022 год </v>
      </c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</row>
    <row r="14" spans="1:25" ht="42" customHeight="1" x14ac:dyDescent="0.35">
      <c r="A14" s="7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1:25" ht="15.75" customHeight="1" x14ac:dyDescent="0.25">
      <c r="B15" s="39" t="s">
        <v>26</v>
      </c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</row>
    <row r="16" spans="1:25" s="13" customFormat="1" ht="62.25" customHeight="1" x14ac:dyDescent="0.2">
      <c r="A16" s="43" t="s">
        <v>23</v>
      </c>
      <c r="B16" s="46" t="s">
        <v>1</v>
      </c>
      <c r="C16" s="52" t="s">
        <v>51</v>
      </c>
      <c r="D16" s="46" t="s">
        <v>2</v>
      </c>
      <c r="E16" s="46" t="s">
        <v>3</v>
      </c>
      <c r="F16" s="48" t="s">
        <v>4</v>
      </c>
      <c r="G16" s="50" t="s">
        <v>5</v>
      </c>
      <c r="H16" s="48" t="s">
        <v>6</v>
      </c>
      <c r="I16" s="48" t="s">
        <v>7</v>
      </c>
      <c r="J16" s="41" t="s">
        <v>8</v>
      </c>
      <c r="K16" s="41" t="s">
        <v>9</v>
      </c>
      <c r="L16" s="41" t="s">
        <v>10</v>
      </c>
      <c r="M16" s="41" t="s">
        <v>11</v>
      </c>
      <c r="N16" s="41" t="s">
        <v>12</v>
      </c>
      <c r="O16" s="41" t="s">
        <v>13</v>
      </c>
      <c r="P16" s="41" t="s">
        <v>14</v>
      </c>
      <c r="Q16" s="41" t="s">
        <v>15</v>
      </c>
      <c r="R16" s="41" t="s">
        <v>16</v>
      </c>
      <c r="S16" s="41" t="s">
        <v>17</v>
      </c>
      <c r="T16" s="41" t="s">
        <v>18</v>
      </c>
      <c r="U16" s="41" t="s">
        <v>19</v>
      </c>
      <c r="V16" s="41" t="s">
        <v>20</v>
      </c>
      <c r="W16" s="41" t="s">
        <v>21</v>
      </c>
      <c r="X16" s="41" t="s">
        <v>22</v>
      </c>
      <c r="Y16" s="37" t="s">
        <v>25</v>
      </c>
    </row>
    <row r="17" spans="1:27" s="13" customFormat="1" ht="15.75" customHeight="1" x14ac:dyDescent="0.2">
      <c r="A17" s="44"/>
      <c r="B17" s="47"/>
      <c r="C17" s="53"/>
      <c r="D17" s="47"/>
      <c r="E17" s="47"/>
      <c r="F17" s="49"/>
      <c r="G17" s="51"/>
      <c r="H17" s="49"/>
      <c r="I17" s="49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38"/>
    </row>
    <row r="18" spans="1:27" s="12" customFormat="1" x14ac:dyDescent="0.25">
      <c r="A18" s="9">
        <v>1</v>
      </c>
      <c r="B18" s="10">
        <v>2</v>
      </c>
      <c r="C18" s="11" t="s">
        <v>24</v>
      </c>
      <c r="D18" s="11" t="s">
        <v>29</v>
      </c>
      <c r="E18" s="11" t="s">
        <v>30</v>
      </c>
      <c r="F18" s="11" t="s">
        <v>31</v>
      </c>
      <c r="G18" s="11" t="s">
        <v>32</v>
      </c>
      <c r="H18" s="11" t="s">
        <v>33</v>
      </c>
      <c r="I18" s="11" t="s">
        <v>34</v>
      </c>
      <c r="J18" s="11" t="s">
        <v>35</v>
      </c>
      <c r="K18" s="11" t="s">
        <v>36</v>
      </c>
      <c r="L18" s="11" t="s">
        <v>37</v>
      </c>
      <c r="M18" s="11" t="s">
        <v>38</v>
      </c>
      <c r="N18" s="11" t="s">
        <v>39</v>
      </c>
      <c r="O18" s="11" t="s">
        <v>40</v>
      </c>
      <c r="P18" s="11" t="s">
        <v>41</v>
      </c>
      <c r="Q18" s="11" t="s">
        <v>42</v>
      </c>
      <c r="R18" s="11" t="s">
        <v>43</v>
      </c>
      <c r="S18" s="11" t="s">
        <v>44</v>
      </c>
      <c r="T18" s="11" t="s">
        <v>45</v>
      </c>
      <c r="U18" s="11" t="s">
        <v>46</v>
      </c>
      <c r="V18" s="11" t="s">
        <v>47</v>
      </c>
      <c r="W18" s="11" t="s">
        <v>48</v>
      </c>
      <c r="X18" s="11" t="s">
        <v>49</v>
      </c>
      <c r="Y18" s="11" t="s">
        <v>50</v>
      </c>
    </row>
    <row r="19" spans="1:27" s="6" customFormat="1" ht="112.5" x14ac:dyDescent="0.25">
      <c r="A19" s="18" t="s">
        <v>55</v>
      </c>
      <c r="B19" s="20" t="s">
        <v>56</v>
      </c>
      <c r="C19" s="21" t="s">
        <v>57</v>
      </c>
      <c r="D19" s="19" t="s">
        <v>58</v>
      </c>
      <c r="E19" s="19"/>
      <c r="F19" s="23"/>
      <c r="G19" s="23"/>
      <c r="H19" s="24"/>
      <c r="I19" s="24"/>
      <c r="J19" s="24">
        <v>5000</v>
      </c>
      <c r="K19" s="24"/>
      <c r="L19" s="24"/>
      <c r="M19" s="24">
        <v>2993</v>
      </c>
      <c r="N19" s="24">
        <v>2250</v>
      </c>
      <c r="O19" s="24"/>
      <c r="P19" s="24">
        <v>903.55</v>
      </c>
      <c r="Q19" s="24">
        <v>61202.82</v>
      </c>
      <c r="R19" s="24">
        <v>42817.735000000001</v>
      </c>
      <c r="S19" s="24"/>
      <c r="T19" s="24">
        <v>25280.442999999999</v>
      </c>
      <c r="U19" s="24"/>
      <c r="V19" s="24"/>
      <c r="W19" s="24">
        <v>6772.61</v>
      </c>
      <c r="X19" s="24">
        <v>3600</v>
      </c>
      <c r="Y19" s="24">
        <f>SUM(E19:X19)</f>
        <v>150820.158</v>
      </c>
      <c r="Z19" s="22"/>
    </row>
    <row r="20" spans="1:27" s="6" customFormat="1" ht="56.25" x14ac:dyDescent="0.25">
      <c r="A20" s="18" t="s">
        <v>59</v>
      </c>
      <c r="B20" s="20" t="s">
        <v>56</v>
      </c>
      <c r="C20" s="21" t="s">
        <v>57</v>
      </c>
      <c r="D20" s="19" t="s">
        <v>60</v>
      </c>
      <c r="E20" s="23">
        <v>966.29639999999995</v>
      </c>
      <c r="F20" s="23"/>
      <c r="G20" s="23"/>
      <c r="H20" s="24"/>
      <c r="I20" s="24"/>
      <c r="J20" s="24"/>
      <c r="K20" s="24"/>
      <c r="L20" s="24"/>
      <c r="M20" s="24"/>
      <c r="N20" s="24">
        <v>1442.0719999999999</v>
      </c>
      <c r="O20" s="24">
        <v>9716</v>
      </c>
      <c r="P20" s="24"/>
      <c r="Q20" s="24"/>
      <c r="R20" s="24"/>
      <c r="S20" s="24"/>
      <c r="T20" s="24">
        <v>7688.5</v>
      </c>
      <c r="U20" s="24"/>
      <c r="V20" s="24"/>
      <c r="W20" s="24"/>
      <c r="X20" s="24"/>
      <c r="Y20" s="24">
        <f>SUM(E20:X20)</f>
        <v>19812.868399999999</v>
      </c>
      <c r="Z20" s="22"/>
    </row>
    <row r="21" spans="1:27" s="6" customFormat="1" ht="112.5" x14ac:dyDescent="0.25">
      <c r="A21" s="18" t="s">
        <v>24</v>
      </c>
      <c r="B21" s="20" t="s">
        <v>56</v>
      </c>
      <c r="C21" s="21" t="s">
        <v>57</v>
      </c>
      <c r="D21" s="19" t="s">
        <v>61</v>
      </c>
      <c r="E21" s="19"/>
      <c r="F21" s="23">
        <v>3677.2350000000001</v>
      </c>
      <c r="G21" s="23">
        <v>698.62558000000001</v>
      </c>
      <c r="H21" s="24">
        <v>3710.1123400000001</v>
      </c>
      <c r="I21" s="24">
        <v>64.608999999999995</v>
      </c>
      <c r="J21" s="24"/>
      <c r="K21" s="24">
        <v>6227.2341999999999</v>
      </c>
      <c r="L21" s="24">
        <v>1281.0640000000001</v>
      </c>
      <c r="M21" s="24"/>
      <c r="N21" s="24"/>
      <c r="O21" s="24"/>
      <c r="P21" s="24"/>
      <c r="Q21" s="24"/>
      <c r="R21" s="24">
        <v>6780.5010199999997</v>
      </c>
      <c r="S21" s="24">
        <v>1152</v>
      </c>
      <c r="T21" s="24">
        <v>8254.3488600000001</v>
      </c>
      <c r="U21" s="24">
        <v>500</v>
      </c>
      <c r="V21" s="24">
        <v>60</v>
      </c>
      <c r="W21" s="24">
        <v>2247</v>
      </c>
      <c r="X21" s="24"/>
      <c r="Y21" s="24">
        <f>SUM(E21:X21)</f>
        <v>34652.729999999996</v>
      </c>
      <c r="Z21" s="22"/>
    </row>
    <row r="22" spans="1:27" s="6" customFormat="1" ht="20.25" x14ac:dyDescent="0.25">
      <c r="A22" s="27"/>
      <c r="B22" s="28" t="s">
        <v>25</v>
      </c>
      <c r="C22" s="27"/>
      <c r="D22" s="29"/>
      <c r="E22" s="30">
        <v>966.29639999999995</v>
      </c>
      <c r="F22" s="30">
        <v>3677.2350000000001</v>
      </c>
      <c r="G22" s="30">
        <v>698.62558000000001</v>
      </c>
      <c r="H22" s="30">
        <v>3710.1123400000001</v>
      </c>
      <c r="I22" s="30">
        <v>64.608999999999995</v>
      </c>
      <c r="J22" s="30">
        <v>5000</v>
      </c>
      <c r="K22" s="30">
        <v>6227.2341999999999</v>
      </c>
      <c r="L22" s="30">
        <v>1281.0640000000001</v>
      </c>
      <c r="M22" s="30">
        <v>2993</v>
      </c>
      <c r="N22" s="30">
        <v>3692.0720000000001</v>
      </c>
      <c r="O22" s="30">
        <v>9716</v>
      </c>
      <c r="P22" s="30">
        <v>903.55</v>
      </c>
      <c r="Q22" s="30">
        <v>61202.82</v>
      </c>
      <c r="R22" s="30">
        <v>49598.236019999997</v>
      </c>
      <c r="S22" s="30">
        <v>1152</v>
      </c>
      <c r="T22" s="30">
        <v>41223.291859999998</v>
      </c>
      <c r="U22" s="30">
        <v>500</v>
      </c>
      <c r="V22" s="30">
        <v>60</v>
      </c>
      <c r="W22" s="30">
        <v>9019.61</v>
      </c>
      <c r="X22" s="30">
        <v>3600</v>
      </c>
      <c r="Y22" s="30">
        <f>SUM(E22:X22)</f>
        <v>205285.75639999995</v>
      </c>
      <c r="Z22" s="30"/>
      <c r="AA22" s="31"/>
    </row>
    <row r="23" spans="1:27" s="6" customFormat="1" ht="40.5" x14ac:dyDescent="0.25">
      <c r="A23" s="27"/>
      <c r="B23" s="28" t="s">
        <v>62</v>
      </c>
      <c r="C23" s="27"/>
      <c r="D23" s="29"/>
      <c r="E23" s="30">
        <v>966.29639999999995</v>
      </c>
      <c r="F23" s="30">
        <v>3677.2350000000001</v>
      </c>
      <c r="G23" s="30">
        <v>698.62558000000001</v>
      </c>
      <c r="H23" s="30">
        <v>3710.1123400000001</v>
      </c>
      <c r="I23" s="30">
        <v>64.608999999999995</v>
      </c>
      <c r="J23" s="30">
        <v>5000</v>
      </c>
      <c r="K23" s="30">
        <v>6227.2341999999999</v>
      </c>
      <c r="L23" s="30">
        <v>1281.0640000000001</v>
      </c>
      <c r="M23" s="30">
        <v>2993</v>
      </c>
      <c r="N23" s="30">
        <v>3692.0720000000001</v>
      </c>
      <c r="O23" s="30">
        <v>9716</v>
      </c>
      <c r="P23" s="30">
        <v>903.55</v>
      </c>
      <c r="Q23" s="30">
        <v>61202.82</v>
      </c>
      <c r="R23" s="30">
        <v>49598.236019999997</v>
      </c>
      <c r="S23" s="30">
        <v>1152</v>
      </c>
      <c r="T23" s="30">
        <v>41223.291859999998</v>
      </c>
      <c r="U23" s="30">
        <v>500</v>
      </c>
      <c r="V23" s="30">
        <v>60</v>
      </c>
      <c r="W23" s="30">
        <v>9019.61</v>
      </c>
      <c r="X23" s="30">
        <v>3600</v>
      </c>
      <c r="Y23" s="30">
        <f>SUM(E23:X23)</f>
        <v>205285.75639999995</v>
      </c>
      <c r="Z23" s="30"/>
      <c r="AA23" s="31"/>
    </row>
    <row r="24" spans="1:27" x14ac:dyDescent="0.25">
      <c r="B24" s="4"/>
      <c r="C24" s="2"/>
      <c r="D24" s="14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  <c r="T24" s="16"/>
      <c r="U24" s="16"/>
      <c r="V24" s="16"/>
      <c r="W24" s="16"/>
      <c r="X24" s="16"/>
      <c r="Y24" s="26" t="s">
        <v>28</v>
      </c>
    </row>
    <row r="25" spans="1:27" x14ac:dyDescent="0.25">
      <c r="B25" s="4"/>
      <c r="C25" s="2"/>
      <c r="D25" s="14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  <c r="T25" s="16"/>
      <c r="U25" s="16"/>
      <c r="V25" s="16"/>
      <c r="W25" s="16"/>
      <c r="X25" s="16"/>
      <c r="Y25" s="16"/>
    </row>
    <row r="26" spans="1:27" x14ac:dyDescent="0.25">
      <c r="B26" s="4"/>
      <c r="C26" s="2"/>
      <c r="D26" s="14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  <c r="T26" s="16"/>
      <c r="U26" s="16"/>
      <c r="V26" s="16"/>
      <c r="W26" s="16"/>
      <c r="X26" s="16"/>
      <c r="Y26" s="16"/>
    </row>
    <row r="27" spans="1:27" x14ac:dyDescent="0.25">
      <c r="B27" s="4"/>
      <c r="C27" s="2"/>
      <c r="D27" s="14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  <c r="T27" s="16"/>
      <c r="U27" s="16"/>
      <c r="V27" s="16"/>
      <c r="W27" s="16"/>
      <c r="X27" s="16"/>
      <c r="Y27" s="16"/>
    </row>
    <row r="28" spans="1:27" x14ac:dyDescent="0.25">
      <c r="B28" s="4"/>
      <c r="C28" s="2"/>
      <c r="D28" s="14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  <c r="T28" s="16"/>
      <c r="U28" s="16"/>
      <c r="V28" s="16"/>
      <c r="W28" s="16"/>
      <c r="X28" s="16"/>
      <c r="Y28" s="16"/>
    </row>
    <row r="29" spans="1:27" x14ac:dyDescent="0.25">
      <c r="B29" s="4"/>
      <c r="C29" s="2"/>
      <c r="D29" s="14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  <c r="T29" s="16"/>
      <c r="U29" s="16"/>
      <c r="V29" s="16"/>
      <c r="W29" s="16"/>
      <c r="X29" s="16"/>
      <c r="Y29" s="16"/>
    </row>
    <row r="30" spans="1:27" x14ac:dyDescent="0.25">
      <c r="B30" s="4"/>
      <c r="C30" s="2"/>
      <c r="D30" s="14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  <c r="T30" s="16"/>
      <c r="U30" s="16"/>
      <c r="V30" s="16"/>
      <c r="W30" s="16"/>
      <c r="X30" s="16"/>
      <c r="Y30" s="16"/>
    </row>
    <row r="31" spans="1:27" x14ac:dyDescent="0.25">
      <c r="B31" s="4"/>
      <c r="C31" s="2"/>
      <c r="D31" s="14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  <c r="T31" s="16"/>
      <c r="U31" s="16"/>
      <c r="V31" s="16"/>
      <c r="W31" s="16"/>
      <c r="X31" s="16"/>
      <c r="Y31" s="16"/>
    </row>
    <row r="32" spans="1:27" x14ac:dyDescent="0.25">
      <c r="B32" s="4"/>
      <c r="C32" s="2"/>
      <c r="D32" s="14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  <c r="T32" s="16"/>
      <c r="U32" s="16"/>
      <c r="V32" s="16"/>
      <c r="W32" s="16"/>
      <c r="X32" s="16"/>
      <c r="Y32" s="16"/>
    </row>
    <row r="33" spans="2:25" x14ac:dyDescent="0.25">
      <c r="B33" s="4"/>
      <c r="C33" s="2"/>
      <c r="D33" s="14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  <c r="T33" s="16"/>
      <c r="U33" s="16"/>
      <c r="V33" s="16"/>
      <c r="W33" s="16"/>
      <c r="X33" s="16"/>
      <c r="Y33" s="16"/>
    </row>
    <row r="34" spans="2:25" x14ac:dyDescent="0.25">
      <c r="B34" s="4"/>
      <c r="C34" s="2"/>
      <c r="D34" s="14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  <c r="T34" s="16"/>
      <c r="U34" s="16"/>
      <c r="V34" s="16"/>
      <c r="W34" s="16"/>
      <c r="X34" s="16"/>
      <c r="Y34" s="16"/>
    </row>
    <row r="35" spans="2:25" x14ac:dyDescent="0.25">
      <c r="B35" s="4"/>
      <c r="C35" s="2"/>
      <c r="D35" s="14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  <c r="T35" s="16"/>
      <c r="U35" s="16"/>
      <c r="V35" s="16"/>
      <c r="W35" s="16"/>
      <c r="X35" s="16"/>
      <c r="Y35" s="16"/>
    </row>
    <row r="36" spans="2:25" x14ac:dyDescent="0.25">
      <c r="B36" s="4"/>
      <c r="C36" s="2"/>
      <c r="D36" s="14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  <c r="T36" s="16"/>
      <c r="U36" s="16"/>
      <c r="V36" s="16"/>
      <c r="W36" s="16"/>
      <c r="X36" s="16"/>
      <c r="Y36" s="16"/>
    </row>
    <row r="37" spans="2:25" x14ac:dyDescent="0.25">
      <c r="B37" s="4"/>
      <c r="C37" s="2"/>
      <c r="D37" s="14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  <c r="T37" s="16"/>
      <c r="U37" s="16"/>
      <c r="V37" s="16"/>
      <c r="W37" s="16"/>
      <c r="X37" s="16"/>
      <c r="Y37" s="16"/>
    </row>
    <row r="38" spans="2:25" x14ac:dyDescent="0.25">
      <c r="B38" s="4"/>
      <c r="C38" s="2"/>
      <c r="D38" s="14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6"/>
      <c r="T38" s="16"/>
      <c r="U38" s="16"/>
      <c r="V38" s="16"/>
      <c r="W38" s="16"/>
      <c r="X38" s="16"/>
      <c r="Y38" s="16"/>
    </row>
    <row r="39" spans="2:25" x14ac:dyDescent="0.25">
      <c r="B39" s="4"/>
      <c r="C39" s="2"/>
      <c r="D39" s="14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6"/>
      <c r="T39" s="16"/>
      <c r="U39" s="16"/>
      <c r="V39" s="16"/>
      <c r="W39" s="16"/>
      <c r="X39" s="16"/>
      <c r="Y39" s="16"/>
    </row>
    <row r="40" spans="2:25" x14ac:dyDescent="0.25">
      <c r="B40" s="4"/>
      <c r="C40" s="2"/>
      <c r="D40" s="14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6"/>
      <c r="T40" s="16"/>
      <c r="U40" s="16"/>
      <c r="V40" s="16"/>
      <c r="W40" s="16"/>
      <c r="X40" s="16"/>
      <c r="Y40" s="16"/>
    </row>
    <row r="41" spans="2:25" x14ac:dyDescent="0.25">
      <c r="B41" s="4"/>
      <c r="C41" s="2"/>
      <c r="D41" s="14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6"/>
      <c r="T41" s="16"/>
      <c r="U41" s="16"/>
      <c r="V41" s="16"/>
      <c r="W41" s="16"/>
      <c r="X41" s="16"/>
      <c r="Y41" s="16"/>
    </row>
    <row r="42" spans="2:25" x14ac:dyDescent="0.25">
      <c r="B42" s="4"/>
      <c r="C42" s="2"/>
      <c r="D42" s="14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6"/>
      <c r="T42" s="16"/>
      <c r="U42" s="16"/>
      <c r="V42" s="16"/>
      <c r="W42" s="16"/>
      <c r="X42" s="16"/>
      <c r="Y42" s="16"/>
    </row>
    <row r="43" spans="2:25" x14ac:dyDescent="0.25">
      <c r="B43" s="4"/>
      <c r="C43" s="2"/>
      <c r="D43" s="14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6"/>
      <c r="T43" s="16"/>
      <c r="U43" s="16"/>
      <c r="V43" s="16"/>
      <c r="W43" s="16"/>
      <c r="X43" s="16"/>
      <c r="Y43" s="16"/>
    </row>
    <row r="44" spans="2:25" x14ac:dyDescent="0.25">
      <c r="B44" s="4"/>
      <c r="C44" s="2"/>
      <c r="D44" s="14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6"/>
      <c r="T44" s="16"/>
      <c r="U44" s="16"/>
      <c r="V44" s="16"/>
      <c r="W44" s="16"/>
      <c r="X44" s="16"/>
      <c r="Y44" s="16"/>
    </row>
    <row r="45" spans="2:25" x14ac:dyDescent="0.25">
      <c r="B45" s="4"/>
      <c r="C45" s="2"/>
      <c r="D45" s="14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6"/>
      <c r="T45" s="16"/>
      <c r="U45" s="16"/>
      <c r="V45" s="16"/>
      <c r="W45" s="16"/>
      <c r="X45" s="16"/>
      <c r="Y45" s="16"/>
    </row>
    <row r="46" spans="2:25" x14ac:dyDescent="0.25">
      <c r="B46" s="4"/>
      <c r="C46" s="2"/>
      <c r="D46" s="14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6"/>
      <c r="T46" s="16"/>
      <c r="U46" s="16"/>
      <c r="V46" s="16"/>
      <c r="W46" s="16"/>
      <c r="X46" s="16"/>
      <c r="Y46" s="16"/>
    </row>
    <row r="47" spans="2:25" x14ac:dyDescent="0.25">
      <c r="B47" s="4"/>
      <c r="C47" s="2"/>
      <c r="D47" s="14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6"/>
      <c r="T47" s="16"/>
      <c r="U47" s="16"/>
      <c r="V47" s="16"/>
      <c r="W47" s="16"/>
      <c r="X47" s="16"/>
      <c r="Y47" s="16"/>
    </row>
    <row r="48" spans="2:25" x14ac:dyDescent="0.25">
      <c r="B48" s="4"/>
      <c r="C48" s="2"/>
      <c r="D48" s="14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6"/>
      <c r="T48" s="16"/>
      <c r="U48" s="16"/>
      <c r="V48" s="16"/>
      <c r="W48" s="16"/>
      <c r="X48" s="16"/>
      <c r="Y48" s="16"/>
    </row>
    <row r="49" spans="2:25" x14ac:dyDescent="0.25">
      <c r="B49" s="4"/>
      <c r="C49" s="2"/>
      <c r="D49" s="14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6"/>
      <c r="T49" s="16"/>
      <c r="U49" s="16"/>
      <c r="V49" s="16"/>
      <c r="W49" s="16"/>
      <c r="X49" s="16"/>
      <c r="Y49" s="16"/>
    </row>
    <row r="50" spans="2:25" x14ac:dyDescent="0.25">
      <c r="B50" s="4"/>
      <c r="C50" s="2"/>
      <c r="D50" s="14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6"/>
      <c r="T50" s="16"/>
      <c r="U50" s="16"/>
      <c r="V50" s="16"/>
      <c r="W50" s="16"/>
      <c r="X50" s="16"/>
      <c r="Y50" s="16"/>
    </row>
    <row r="51" spans="2:25" x14ac:dyDescent="0.25">
      <c r="B51" s="4"/>
      <c r="C51" s="2"/>
      <c r="D51" s="14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6"/>
      <c r="T51" s="16"/>
      <c r="U51" s="16"/>
      <c r="V51" s="16"/>
      <c r="W51" s="16"/>
      <c r="X51" s="16"/>
      <c r="Y51" s="16"/>
    </row>
    <row r="52" spans="2:25" x14ac:dyDescent="0.25">
      <c r="B52" s="4"/>
      <c r="C52" s="2"/>
      <c r="D52" s="14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6"/>
      <c r="T52" s="16"/>
      <c r="U52" s="16"/>
      <c r="V52" s="16"/>
      <c r="W52" s="16"/>
      <c r="X52" s="16"/>
      <c r="Y52" s="16"/>
    </row>
    <row r="53" spans="2:25" x14ac:dyDescent="0.25">
      <c r="B53" s="4"/>
      <c r="C53" s="2"/>
      <c r="D53" s="14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6"/>
      <c r="T53" s="16"/>
      <c r="U53" s="16"/>
      <c r="V53" s="16"/>
      <c r="W53" s="16"/>
      <c r="X53" s="16"/>
      <c r="Y53" s="16"/>
    </row>
    <row r="54" spans="2:25" x14ac:dyDescent="0.25">
      <c r="B54" s="4"/>
      <c r="C54" s="2"/>
      <c r="D54" s="14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6"/>
      <c r="T54" s="16"/>
      <c r="U54" s="16"/>
      <c r="V54" s="16"/>
      <c r="W54" s="16"/>
      <c r="X54" s="16"/>
      <c r="Y54" s="16"/>
    </row>
    <row r="55" spans="2:25" x14ac:dyDescent="0.25">
      <c r="B55" s="4"/>
      <c r="C55" s="2"/>
      <c r="D55" s="14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6"/>
      <c r="T55" s="16"/>
      <c r="U55" s="16"/>
      <c r="V55" s="16"/>
      <c r="W55" s="16"/>
      <c r="X55" s="16"/>
      <c r="Y55" s="16"/>
    </row>
    <row r="56" spans="2:25" x14ac:dyDescent="0.25">
      <c r="B56" s="4"/>
      <c r="C56" s="2"/>
      <c r="D56" s="14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6"/>
      <c r="T56" s="16"/>
      <c r="U56" s="16"/>
      <c r="V56" s="16"/>
      <c r="W56" s="16"/>
      <c r="X56" s="16"/>
      <c r="Y56" s="16"/>
    </row>
    <row r="57" spans="2:25" x14ac:dyDescent="0.25">
      <c r="B57" s="4"/>
      <c r="C57" s="2"/>
      <c r="D57" s="14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6"/>
      <c r="T57" s="16"/>
      <c r="U57" s="16"/>
      <c r="V57" s="16"/>
      <c r="W57" s="16"/>
      <c r="X57" s="16"/>
      <c r="Y57" s="16"/>
    </row>
    <row r="58" spans="2:25" x14ac:dyDescent="0.25">
      <c r="B58" s="4"/>
      <c r="C58" s="2"/>
      <c r="D58" s="14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6"/>
      <c r="T58" s="16"/>
      <c r="U58" s="16"/>
      <c r="V58" s="16"/>
      <c r="W58" s="16"/>
      <c r="X58" s="16"/>
      <c r="Y58" s="16"/>
    </row>
    <row r="59" spans="2:25" x14ac:dyDescent="0.25">
      <c r="B59" s="4"/>
      <c r="C59" s="2"/>
      <c r="D59" s="14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6"/>
      <c r="T59" s="16"/>
      <c r="U59" s="16"/>
      <c r="V59" s="16"/>
      <c r="W59" s="16"/>
      <c r="X59" s="16"/>
      <c r="Y59" s="16"/>
    </row>
    <row r="60" spans="2:25" x14ac:dyDescent="0.25">
      <c r="B60" s="4"/>
      <c r="C60" s="2"/>
      <c r="D60" s="14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6"/>
      <c r="T60" s="16"/>
      <c r="U60" s="16"/>
      <c r="V60" s="16"/>
      <c r="W60" s="16"/>
      <c r="X60" s="16"/>
      <c r="Y60" s="16"/>
    </row>
    <row r="61" spans="2:25" x14ac:dyDescent="0.25">
      <c r="B61" s="4"/>
      <c r="C61" s="2"/>
      <c r="D61" s="14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  <c r="T61" s="16"/>
      <c r="U61" s="16"/>
      <c r="V61" s="16"/>
      <c r="W61" s="16"/>
      <c r="X61" s="16"/>
      <c r="Y61" s="16"/>
    </row>
    <row r="62" spans="2:25" x14ac:dyDescent="0.25">
      <c r="B62" s="4"/>
      <c r="C62" s="2"/>
      <c r="D62" s="14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  <c r="T62" s="16"/>
      <c r="U62" s="16"/>
      <c r="V62" s="16"/>
      <c r="W62" s="16"/>
      <c r="X62" s="16"/>
      <c r="Y62" s="16"/>
    </row>
    <row r="63" spans="2:25" x14ac:dyDescent="0.25">
      <c r="B63" s="4"/>
      <c r="C63" s="2"/>
      <c r="D63" s="14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6"/>
      <c r="T63" s="16"/>
      <c r="U63" s="16"/>
      <c r="V63" s="16"/>
      <c r="W63" s="16"/>
      <c r="X63" s="16"/>
      <c r="Y63" s="16"/>
    </row>
    <row r="64" spans="2:25" x14ac:dyDescent="0.25">
      <c r="B64" s="4"/>
      <c r="C64" s="2"/>
      <c r="D64" s="14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6"/>
      <c r="T64" s="16"/>
      <c r="U64" s="16"/>
      <c r="V64" s="16"/>
      <c r="W64" s="16"/>
      <c r="X64" s="16"/>
      <c r="Y64" s="16"/>
    </row>
    <row r="65" spans="2:25" x14ac:dyDescent="0.25">
      <c r="B65" s="4"/>
      <c r="C65" s="2"/>
      <c r="D65" s="14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6"/>
      <c r="T65" s="16"/>
      <c r="U65" s="16"/>
      <c r="V65" s="16"/>
      <c r="W65" s="16"/>
      <c r="X65" s="16"/>
      <c r="Y65" s="16"/>
    </row>
    <row r="66" spans="2:25" x14ac:dyDescent="0.25">
      <c r="B66" s="4"/>
      <c r="C66" s="2"/>
      <c r="D66" s="14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6"/>
      <c r="T66" s="16"/>
      <c r="U66" s="16"/>
      <c r="V66" s="16"/>
      <c r="W66" s="16"/>
      <c r="X66" s="16"/>
      <c r="Y66" s="16"/>
    </row>
    <row r="67" spans="2:25" x14ac:dyDescent="0.25">
      <c r="B67" s="4"/>
      <c r="C67" s="2"/>
      <c r="D67" s="14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6"/>
      <c r="T67" s="16"/>
      <c r="U67" s="16"/>
      <c r="V67" s="16"/>
      <c r="W67" s="16"/>
      <c r="X67" s="16"/>
      <c r="Y67" s="16"/>
    </row>
    <row r="68" spans="2:25" x14ac:dyDescent="0.25">
      <c r="B68" s="4"/>
      <c r="C68" s="2"/>
      <c r="D68" s="14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6"/>
      <c r="T68" s="16"/>
      <c r="U68" s="16"/>
      <c r="V68" s="16"/>
      <c r="W68" s="16"/>
      <c r="X68" s="16"/>
      <c r="Y68" s="16"/>
    </row>
    <row r="69" spans="2:25" x14ac:dyDescent="0.25">
      <c r="B69" s="4"/>
      <c r="C69" s="2"/>
      <c r="D69" s="14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6"/>
      <c r="T69" s="16"/>
      <c r="U69" s="16"/>
      <c r="V69" s="16"/>
      <c r="W69" s="16"/>
      <c r="X69" s="16"/>
      <c r="Y69" s="16"/>
    </row>
    <row r="70" spans="2:25" x14ac:dyDescent="0.25">
      <c r="B70" s="4"/>
      <c r="C70" s="2"/>
      <c r="D70" s="14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6"/>
      <c r="T70" s="16"/>
      <c r="U70" s="16"/>
      <c r="V70" s="16"/>
      <c r="W70" s="16"/>
      <c r="X70" s="16"/>
      <c r="Y70" s="16"/>
    </row>
    <row r="71" spans="2:25" x14ac:dyDescent="0.25">
      <c r="B71" s="4"/>
      <c r="C71" s="2"/>
      <c r="D71" s="14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6"/>
      <c r="T71" s="16"/>
      <c r="U71" s="16"/>
      <c r="V71" s="16"/>
      <c r="W71" s="16"/>
      <c r="X71" s="16"/>
      <c r="Y71" s="16"/>
    </row>
    <row r="72" spans="2:25" x14ac:dyDescent="0.25">
      <c r="B72" s="4"/>
      <c r="C72" s="2"/>
      <c r="D72" s="14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6"/>
      <c r="T72" s="16"/>
      <c r="U72" s="16"/>
      <c r="V72" s="16"/>
      <c r="W72" s="16"/>
      <c r="X72" s="16"/>
      <c r="Y72" s="16"/>
    </row>
    <row r="73" spans="2:25" x14ac:dyDescent="0.25">
      <c r="B73" s="4"/>
      <c r="C73" s="2"/>
      <c r="D73" s="14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6"/>
      <c r="T73" s="16"/>
      <c r="U73" s="16"/>
      <c r="V73" s="16"/>
      <c r="W73" s="16"/>
      <c r="X73" s="16"/>
      <c r="Y73" s="16"/>
    </row>
    <row r="74" spans="2:25" x14ac:dyDescent="0.25">
      <c r="B74" s="4"/>
      <c r="C74" s="2"/>
      <c r="D74" s="14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6"/>
      <c r="T74" s="16"/>
      <c r="U74" s="16"/>
      <c r="V74" s="16"/>
      <c r="W74" s="16"/>
      <c r="X74" s="16"/>
      <c r="Y74" s="16"/>
    </row>
    <row r="75" spans="2:25" x14ac:dyDescent="0.25">
      <c r="B75" s="4"/>
      <c r="C75" s="2"/>
      <c r="D75" s="14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6"/>
      <c r="T75" s="16"/>
      <c r="U75" s="16"/>
      <c r="V75" s="16"/>
      <c r="W75" s="16"/>
      <c r="X75" s="16"/>
      <c r="Y75" s="16"/>
    </row>
    <row r="76" spans="2:25" x14ac:dyDescent="0.25">
      <c r="B76" s="4"/>
      <c r="C76" s="2"/>
      <c r="D76" s="14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6"/>
      <c r="T76" s="16"/>
      <c r="U76" s="16"/>
      <c r="V76" s="16"/>
      <c r="W76" s="16"/>
      <c r="X76" s="16"/>
      <c r="Y76" s="16"/>
    </row>
    <row r="77" spans="2:25" x14ac:dyDescent="0.25">
      <c r="B77" s="4"/>
      <c r="C77" s="2"/>
      <c r="D77" s="14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6"/>
      <c r="T77" s="16"/>
      <c r="U77" s="16"/>
      <c r="V77" s="16"/>
      <c r="W77" s="16"/>
      <c r="X77" s="16"/>
      <c r="Y77" s="16"/>
    </row>
    <row r="78" spans="2:25" x14ac:dyDescent="0.25">
      <c r="B78" s="4"/>
      <c r="C78" s="2"/>
      <c r="D78" s="14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5"/>
      <c r="Q78" s="15"/>
      <c r="R78" s="15"/>
      <c r="S78" s="16"/>
      <c r="T78" s="16"/>
      <c r="U78" s="16"/>
      <c r="V78" s="16"/>
      <c r="W78" s="16"/>
      <c r="X78" s="16"/>
      <c r="Y78" s="16"/>
    </row>
    <row r="79" spans="2:25" x14ac:dyDescent="0.25">
      <c r="B79" s="4"/>
      <c r="C79" s="2"/>
      <c r="D79" s="14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5"/>
      <c r="Q79" s="15"/>
      <c r="R79" s="15"/>
      <c r="S79" s="16"/>
      <c r="T79" s="16"/>
      <c r="U79" s="16"/>
      <c r="V79" s="16"/>
      <c r="W79" s="16"/>
      <c r="X79" s="16"/>
      <c r="Y79" s="16"/>
    </row>
    <row r="80" spans="2:25" x14ac:dyDescent="0.25">
      <c r="B80" s="4"/>
      <c r="C80" s="2"/>
      <c r="D80" s="14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5"/>
      <c r="Q80" s="15"/>
      <c r="R80" s="15"/>
      <c r="S80" s="16"/>
      <c r="T80" s="16"/>
      <c r="U80" s="16"/>
      <c r="V80" s="16"/>
      <c r="W80" s="16"/>
      <c r="X80" s="16"/>
      <c r="Y80" s="16"/>
    </row>
    <row r="81" spans="2:25" x14ac:dyDescent="0.25">
      <c r="B81" s="4"/>
      <c r="C81" s="2"/>
      <c r="D81" s="14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6"/>
      <c r="T81" s="16"/>
      <c r="U81" s="16"/>
      <c r="V81" s="16"/>
      <c r="W81" s="16"/>
      <c r="X81" s="16"/>
      <c r="Y81" s="16"/>
    </row>
    <row r="82" spans="2:25" x14ac:dyDescent="0.25">
      <c r="B82" s="4"/>
      <c r="C82" s="2"/>
      <c r="D82" s="14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6"/>
      <c r="T82" s="16"/>
      <c r="U82" s="16"/>
      <c r="V82" s="16"/>
      <c r="W82" s="16"/>
      <c r="X82" s="16"/>
      <c r="Y82" s="16"/>
    </row>
    <row r="83" spans="2:25" x14ac:dyDescent="0.25">
      <c r="B83" s="4"/>
      <c r="C83" s="2"/>
      <c r="D83" s="14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6"/>
      <c r="T83" s="16"/>
      <c r="U83" s="16"/>
      <c r="V83" s="16"/>
      <c r="W83" s="16"/>
      <c r="X83" s="16"/>
      <c r="Y83" s="16"/>
    </row>
    <row r="84" spans="2:25" x14ac:dyDescent="0.25">
      <c r="B84" s="4"/>
      <c r="C84" s="2"/>
      <c r="D84" s="14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6"/>
      <c r="T84" s="16"/>
      <c r="U84" s="16"/>
      <c r="V84" s="16"/>
      <c r="W84" s="16"/>
      <c r="X84" s="16"/>
      <c r="Y84" s="16"/>
    </row>
    <row r="85" spans="2:25" x14ac:dyDescent="0.25">
      <c r="B85" s="4"/>
      <c r="C85" s="2"/>
      <c r="D85" s="14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6"/>
      <c r="T85" s="16"/>
      <c r="U85" s="16"/>
      <c r="V85" s="16"/>
      <c r="W85" s="16"/>
      <c r="X85" s="16"/>
      <c r="Y85" s="16"/>
    </row>
    <row r="86" spans="2:25" x14ac:dyDescent="0.25">
      <c r="B86" s="4"/>
      <c r="C86" s="2"/>
      <c r="D86" s="14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6"/>
      <c r="T86" s="16"/>
      <c r="U86" s="16"/>
      <c r="V86" s="16"/>
      <c r="W86" s="16"/>
      <c r="X86" s="16"/>
      <c r="Y86" s="16"/>
    </row>
    <row r="87" spans="2:25" x14ac:dyDescent="0.25">
      <c r="B87" s="4"/>
      <c r="C87" s="2"/>
      <c r="D87" s="14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6"/>
      <c r="T87" s="16"/>
      <c r="U87" s="16"/>
      <c r="V87" s="16"/>
      <c r="W87" s="16"/>
      <c r="X87" s="16"/>
      <c r="Y87" s="16"/>
    </row>
    <row r="88" spans="2:25" x14ac:dyDescent="0.25">
      <c r="B88" s="4"/>
      <c r="C88" s="2"/>
      <c r="D88" s="14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6"/>
      <c r="T88" s="16"/>
      <c r="U88" s="16"/>
      <c r="V88" s="16"/>
      <c r="W88" s="16"/>
      <c r="X88" s="16"/>
      <c r="Y88" s="16"/>
    </row>
    <row r="89" spans="2:25" x14ac:dyDescent="0.25">
      <c r="B89" s="4"/>
      <c r="C89" s="2"/>
      <c r="D89" s="14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6"/>
      <c r="T89" s="16"/>
      <c r="U89" s="16"/>
      <c r="V89" s="16"/>
      <c r="W89" s="16"/>
      <c r="X89" s="16"/>
      <c r="Y89" s="16"/>
    </row>
    <row r="90" spans="2:25" x14ac:dyDescent="0.25">
      <c r="B90" s="4"/>
      <c r="C90" s="2"/>
      <c r="D90" s="14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6"/>
      <c r="T90" s="16"/>
      <c r="U90" s="16"/>
      <c r="V90" s="16"/>
      <c r="W90" s="16"/>
      <c r="X90" s="16"/>
      <c r="Y90" s="16"/>
    </row>
    <row r="91" spans="2:25" x14ac:dyDescent="0.25">
      <c r="B91" s="4"/>
      <c r="C91" s="2"/>
      <c r="D91" s="14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6"/>
      <c r="T91" s="16"/>
      <c r="U91" s="16"/>
      <c r="V91" s="16"/>
      <c r="W91" s="16"/>
      <c r="X91" s="16"/>
      <c r="Y91" s="16"/>
    </row>
    <row r="92" spans="2:25" x14ac:dyDescent="0.25">
      <c r="B92" s="4"/>
      <c r="C92" s="2"/>
      <c r="D92" s="14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6"/>
      <c r="T92" s="16"/>
      <c r="U92" s="16"/>
      <c r="V92" s="16"/>
      <c r="W92" s="16"/>
      <c r="X92" s="16"/>
      <c r="Y92" s="16"/>
    </row>
    <row r="93" spans="2:25" x14ac:dyDescent="0.25">
      <c r="B93" s="4"/>
      <c r="C93" s="2"/>
      <c r="D93" s="14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6"/>
      <c r="T93" s="16"/>
      <c r="U93" s="16"/>
      <c r="V93" s="16"/>
      <c r="W93" s="16"/>
      <c r="X93" s="16"/>
      <c r="Y93" s="16"/>
    </row>
    <row r="94" spans="2:25" x14ac:dyDescent="0.25">
      <c r="B94" s="4"/>
      <c r="C94" s="2"/>
      <c r="D94" s="14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6"/>
      <c r="T94" s="16"/>
      <c r="U94" s="16"/>
      <c r="V94" s="16"/>
      <c r="W94" s="16"/>
      <c r="X94" s="16"/>
      <c r="Y94" s="16"/>
    </row>
    <row r="95" spans="2:25" x14ac:dyDescent="0.25">
      <c r="B95" s="4"/>
      <c r="C95" s="2"/>
      <c r="D95" s="14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6"/>
      <c r="T95" s="16"/>
      <c r="U95" s="16"/>
      <c r="V95" s="16"/>
      <c r="W95" s="16"/>
      <c r="X95" s="16"/>
      <c r="Y95" s="16"/>
    </row>
    <row r="96" spans="2:25" x14ac:dyDescent="0.25">
      <c r="B96" s="4"/>
      <c r="C96" s="2"/>
      <c r="D96" s="14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5"/>
      <c r="Q96" s="15"/>
      <c r="R96" s="15"/>
      <c r="S96" s="16"/>
      <c r="T96" s="16"/>
      <c r="U96" s="16"/>
      <c r="V96" s="16"/>
      <c r="W96" s="16"/>
      <c r="X96" s="16"/>
      <c r="Y96" s="16"/>
    </row>
    <row r="97" spans="2:25" x14ac:dyDescent="0.25">
      <c r="B97" s="4"/>
      <c r="C97" s="2"/>
      <c r="D97" s="14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  <c r="Q97" s="15"/>
      <c r="R97" s="15"/>
      <c r="S97" s="16"/>
      <c r="T97" s="16"/>
      <c r="U97" s="16"/>
      <c r="V97" s="16"/>
      <c r="W97" s="16"/>
      <c r="X97" s="16"/>
      <c r="Y97" s="16"/>
    </row>
    <row r="98" spans="2:25" x14ac:dyDescent="0.25">
      <c r="B98" s="4"/>
      <c r="C98" s="2"/>
      <c r="D98" s="14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5"/>
      <c r="Q98" s="15"/>
      <c r="R98" s="15"/>
      <c r="S98" s="16"/>
      <c r="T98" s="16"/>
      <c r="U98" s="16"/>
      <c r="V98" s="16"/>
      <c r="W98" s="16"/>
      <c r="X98" s="16"/>
      <c r="Y98" s="16"/>
    </row>
    <row r="99" spans="2:25" x14ac:dyDescent="0.25">
      <c r="B99" s="4"/>
      <c r="C99" s="2"/>
      <c r="D99" s="14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5"/>
      <c r="Q99" s="15"/>
      <c r="R99" s="15"/>
      <c r="S99" s="16"/>
      <c r="T99" s="16"/>
      <c r="U99" s="16"/>
      <c r="V99" s="16"/>
      <c r="W99" s="16"/>
      <c r="X99" s="16"/>
      <c r="Y99" s="16"/>
    </row>
    <row r="100" spans="2:25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5"/>
      <c r="Q100" s="15"/>
      <c r="R100" s="15"/>
      <c r="S100" s="16"/>
      <c r="T100" s="16"/>
      <c r="U100" s="16"/>
      <c r="V100" s="16"/>
      <c r="W100" s="16"/>
      <c r="X100" s="16"/>
      <c r="Y100" s="16"/>
    </row>
    <row r="101" spans="2:25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5"/>
      <c r="Q101" s="15"/>
      <c r="R101" s="15"/>
      <c r="S101" s="16"/>
      <c r="T101" s="16"/>
      <c r="U101" s="16"/>
      <c r="V101" s="16"/>
      <c r="W101" s="16"/>
      <c r="X101" s="16"/>
      <c r="Y101" s="16"/>
    </row>
    <row r="102" spans="2:25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5"/>
      <c r="Q102" s="15"/>
      <c r="R102" s="15"/>
      <c r="S102" s="16"/>
      <c r="T102" s="16"/>
      <c r="U102" s="16"/>
      <c r="V102" s="16"/>
      <c r="W102" s="16"/>
      <c r="X102" s="16"/>
      <c r="Y102" s="16"/>
    </row>
    <row r="103" spans="2:25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5"/>
      <c r="Q103" s="15"/>
      <c r="R103" s="15"/>
      <c r="S103" s="16"/>
      <c r="T103" s="16"/>
      <c r="U103" s="16"/>
      <c r="V103" s="16"/>
      <c r="W103" s="16"/>
      <c r="X103" s="16"/>
      <c r="Y103" s="16"/>
    </row>
    <row r="104" spans="2:25" x14ac:dyDescent="0.25">
      <c r="D104" s="17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</row>
    <row r="105" spans="2:25" x14ac:dyDescent="0.25">
      <c r="D105" s="17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</row>
    <row r="106" spans="2:25" x14ac:dyDescent="0.25">
      <c r="D106" s="17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</row>
    <row r="107" spans="2:25" x14ac:dyDescent="0.25">
      <c r="D107" s="17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</row>
    <row r="108" spans="2:25" x14ac:dyDescent="0.25">
      <c r="D108" s="17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</row>
    <row r="109" spans="2:25" x14ac:dyDescent="0.25">
      <c r="D109" s="17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</row>
    <row r="110" spans="2:25" x14ac:dyDescent="0.25">
      <c r="D110" s="17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</row>
    <row r="111" spans="2:25" x14ac:dyDescent="0.25">
      <c r="D111" s="17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</row>
    <row r="112" spans="2:25" x14ac:dyDescent="0.25">
      <c r="D112" s="17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</row>
    <row r="113" spans="4:25" x14ac:dyDescent="0.25">
      <c r="D113" s="17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</row>
    <row r="114" spans="4:25" x14ac:dyDescent="0.25">
      <c r="D114" s="17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</row>
    <row r="115" spans="4:25" x14ac:dyDescent="0.25">
      <c r="D115" s="17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</row>
    <row r="116" spans="4:25" x14ac:dyDescent="0.25">
      <c r="D116" s="17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</row>
    <row r="117" spans="4:25" x14ac:dyDescent="0.25"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</row>
    <row r="118" spans="4:25" x14ac:dyDescent="0.25"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</row>
    <row r="119" spans="4:25" x14ac:dyDescent="0.25"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</row>
    <row r="120" spans="4:25" x14ac:dyDescent="0.25"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</row>
    <row r="121" spans="4:25" x14ac:dyDescent="0.25"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</row>
    <row r="122" spans="4:25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</row>
    <row r="123" spans="4:25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</row>
    <row r="124" spans="4:25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</row>
    <row r="125" spans="4:25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</row>
    <row r="126" spans="4:25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</row>
    <row r="127" spans="4:25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</row>
    <row r="128" spans="4:25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</row>
    <row r="129" spans="4:25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</row>
    <row r="130" spans="4:25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</row>
    <row r="131" spans="4:25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</row>
    <row r="132" spans="4:25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</row>
    <row r="133" spans="4:25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</row>
    <row r="134" spans="4:25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</row>
    <row r="135" spans="4:25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</row>
    <row r="136" spans="4:25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</row>
    <row r="137" spans="4:25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</row>
    <row r="138" spans="4:25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</row>
    <row r="139" spans="4:25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</row>
    <row r="140" spans="4:25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</row>
    <row r="141" spans="4:25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</row>
    <row r="142" spans="4:25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</row>
    <row r="143" spans="4:25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</row>
    <row r="144" spans="4:25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</row>
    <row r="145" spans="4:25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</row>
    <row r="146" spans="4:25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</row>
    <row r="147" spans="4:25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</row>
    <row r="148" spans="4:25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</row>
    <row r="149" spans="4:25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</row>
    <row r="150" spans="4:25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</row>
    <row r="151" spans="4:25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</row>
    <row r="152" spans="4:25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</row>
    <row r="153" spans="4:25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</row>
    <row r="154" spans="4:25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</row>
    <row r="155" spans="4:25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</row>
    <row r="156" spans="4:25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</row>
    <row r="157" spans="4:25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</row>
    <row r="158" spans="4:25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</row>
    <row r="159" spans="4:25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</row>
    <row r="160" spans="4:25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</row>
    <row r="161" spans="4:25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</row>
    <row r="162" spans="4:25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</row>
    <row r="163" spans="4:25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</row>
    <row r="164" spans="4:25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</row>
    <row r="165" spans="4:25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</row>
    <row r="166" spans="4:25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</row>
    <row r="167" spans="4:25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</row>
    <row r="168" spans="4:25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</row>
    <row r="169" spans="4:25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</row>
    <row r="170" spans="4:25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</row>
    <row r="171" spans="4:25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</row>
    <row r="172" spans="4:25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</row>
    <row r="173" spans="4:25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</row>
    <row r="174" spans="4:25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</row>
    <row r="175" spans="4:25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</row>
    <row r="176" spans="4:25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</row>
    <row r="177" spans="4:25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</row>
    <row r="178" spans="4:25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</row>
    <row r="179" spans="4:25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</row>
    <row r="180" spans="4:25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</row>
    <row r="181" spans="4:25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</row>
    <row r="182" spans="4:25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</row>
    <row r="183" spans="4:25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</row>
    <row r="184" spans="4:25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</row>
    <row r="185" spans="4:25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</row>
    <row r="186" spans="4:25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</row>
    <row r="187" spans="4:25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</row>
    <row r="188" spans="4:25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</row>
    <row r="189" spans="4:25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</row>
    <row r="190" spans="4:25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</row>
    <row r="191" spans="4:25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</row>
    <row r="192" spans="4:25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</row>
    <row r="193" spans="4:25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</row>
    <row r="194" spans="4:25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</row>
    <row r="195" spans="4:25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</row>
    <row r="196" spans="4:25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</row>
    <row r="197" spans="4:25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</row>
    <row r="198" spans="4:25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</row>
    <row r="199" spans="4:25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</row>
    <row r="200" spans="4:25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</row>
    <row r="201" spans="4:25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</row>
    <row r="202" spans="4:25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</row>
    <row r="203" spans="4:25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</row>
    <row r="204" spans="4:25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</row>
    <row r="205" spans="4:25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</row>
    <row r="206" spans="4:25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</row>
    <row r="207" spans="4:25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</row>
    <row r="208" spans="4:25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</row>
    <row r="209" spans="4:25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</row>
    <row r="210" spans="4:25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</row>
    <row r="211" spans="4:25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</row>
    <row r="212" spans="4:25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</row>
    <row r="213" spans="4:25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</row>
    <row r="214" spans="4:25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</row>
    <row r="215" spans="4:25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</row>
    <row r="216" spans="4:25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</row>
    <row r="217" spans="4:25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</row>
    <row r="218" spans="4:25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</row>
    <row r="219" spans="4:25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</row>
    <row r="220" spans="4:25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</row>
    <row r="221" spans="4:25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</row>
    <row r="222" spans="4:25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</row>
    <row r="223" spans="4:25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</row>
    <row r="224" spans="4:25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</row>
    <row r="225" spans="4:25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</row>
    <row r="226" spans="4:25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</row>
    <row r="227" spans="4:25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</row>
    <row r="228" spans="4:25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</row>
    <row r="229" spans="4:25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</row>
    <row r="230" spans="4:25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</row>
    <row r="231" spans="4:25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</row>
    <row r="232" spans="4:25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</row>
    <row r="233" spans="4:25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</row>
    <row r="234" spans="4:25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</row>
    <row r="235" spans="4:25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</row>
    <row r="236" spans="4:25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</row>
    <row r="237" spans="4:25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</row>
    <row r="238" spans="4:25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</row>
    <row r="239" spans="4:25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</row>
    <row r="240" spans="4:25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</row>
    <row r="241" spans="4:25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</row>
    <row r="242" spans="4:25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</row>
    <row r="243" spans="4:25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</row>
    <row r="244" spans="4:25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</row>
    <row r="245" spans="4:25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</row>
    <row r="246" spans="4:25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</row>
    <row r="247" spans="4:25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</row>
    <row r="248" spans="4:25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</row>
    <row r="249" spans="4:25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</row>
    <row r="250" spans="4:25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</row>
    <row r="251" spans="4:25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</row>
    <row r="252" spans="4:25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</row>
    <row r="253" spans="4:25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</row>
    <row r="254" spans="4:25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</row>
    <row r="255" spans="4:25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</row>
    <row r="256" spans="4:25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</row>
    <row r="257" spans="4:25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</row>
    <row r="258" spans="4:25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</row>
    <row r="259" spans="4:25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</row>
    <row r="260" spans="4:25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</row>
    <row r="261" spans="4:25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</row>
    <row r="262" spans="4:25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</row>
    <row r="263" spans="4:25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</row>
    <row r="264" spans="4:25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</row>
    <row r="265" spans="4:25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</row>
    <row r="266" spans="4:25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</row>
    <row r="267" spans="4:25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</row>
    <row r="268" spans="4:25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</row>
    <row r="269" spans="4:25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</row>
    <row r="270" spans="4:25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</row>
    <row r="271" spans="4:25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</row>
    <row r="272" spans="4:25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</row>
    <row r="273" spans="4:25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</row>
    <row r="274" spans="4:25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</row>
    <row r="275" spans="4:25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</row>
    <row r="276" spans="4:25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</row>
    <row r="277" spans="4:25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</row>
    <row r="278" spans="4:25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</row>
    <row r="279" spans="4:25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</row>
    <row r="280" spans="4:25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</row>
    <row r="281" spans="4:25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</row>
    <row r="282" spans="4:25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</row>
    <row r="283" spans="4:25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</row>
    <row r="284" spans="4:25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</row>
    <row r="285" spans="4:25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</row>
    <row r="286" spans="4:25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</row>
    <row r="287" spans="4:25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</row>
    <row r="288" spans="4:25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</row>
    <row r="289" spans="4:25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</row>
    <row r="290" spans="4:25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</row>
    <row r="291" spans="4:25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</row>
    <row r="292" spans="4:25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</row>
    <row r="293" spans="4:25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</row>
    <row r="294" spans="4:25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</row>
    <row r="295" spans="4:25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</row>
    <row r="296" spans="4:25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</row>
    <row r="297" spans="4:25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</row>
    <row r="298" spans="4:25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</row>
    <row r="299" spans="4:25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</row>
    <row r="300" spans="4:25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</row>
    <row r="301" spans="4:25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</row>
    <row r="302" spans="4:25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</row>
    <row r="303" spans="4:25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</row>
    <row r="304" spans="4:25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</row>
    <row r="305" spans="4:25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</row>
    <row r="306" spans="4:25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</row>
    <row r="307" spans="4:25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</row>
    <row r="308" spans="4:25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</row>
    <row r="309" spans="4:25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</row>
    <row r="310" spans="4:25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</row>
    <row r="311" spans="4:25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</row>
    <row r="312" spans="4:25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</row>
    <row r="313" spans="4:25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</row>
    <row r="314" spans="4:25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</row>
    <row r="315" spans="4:25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</row>
    <row r="316" spans="4:25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</row>
    <row r="317" spans="4:25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</row>
    <row r="318" spans="4:25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</row>
    <row r="319" spans="4:25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</row>
    <row r="320" spans="4:25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</row>
    <row r="321" spans="4:25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</row>
    <row r="322" spans="4:25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</row>
    <row r="323" spans="4:25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</row>
    <row r="324" spans="4:25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</row>
    <row r="325" spans="4:25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</row>
    <row r="326" spans="4:25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</row>
    <row r="327" spans="4:25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</row>
    <row r="328" spans="4:25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</row>
    <row r="329" spans="4:25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</row>
    <row r="330" spans="4:25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</row>
    <row r="331" spans="4:25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</row>
    <row r="332" spans="4:25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</row>
    <row r="333" spans="4:25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</row>
    <row r="334" spans="4:25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</row>
    <row r="335" spans="4:25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</row>
    <row r="336" spans="4:25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</row>
    <row r="337" spans="4:25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</row>
    <row r="338" spans="4:25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</row>
    <row r="339" spans="4:25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</row>
    <row r="340" spans="4:25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</row>
    <row r="341" spans="4:25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</row>
    <row r="342" spans="4:25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</row>
    <row r="343" spans="4:25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</row>
    <row r="344" spans="4:25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</row>
    <row r="345" spans="4:25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</row>
    <row r="346" spans="4:25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</row>
    <row r="347" spans="4:25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</row>
    <row r="348" spans="4:25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</row>
    <row r="349" spans="4:25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</row>
    <row r="350" spans="4:25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</row>
    <row r="351" spans="4:25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</row>
    <row r="352" spans="4:25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</row>
    <row r="353" spans="4:25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</row>
    <row r="354" spans="4:25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</row>
    <row r="355" spans="4:25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</row>
    <row r="356" spans="4:25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</row>
    <row r="357" spans="4:25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</row>
    <row r="358" spans="4:25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</row>
    <row r="359" spans="4:25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</row>
    <row r="360" spans="4:25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</row>
    <row r="361" spans="4:25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</row>
    <row r="362" spans="4:25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</row>
    <row r="363" spans="4:25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</row>
    <row r="364" spans="4:25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</row>
    <row r="365" spans="4:25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</row>
    <row r="366" spans="4:25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</row>
    <row r="367" spans="4:25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</row>
    <row r="368" spans="4:25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</row>
    <row r="369" spans="4:25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</row>
    <row r="370" spans="4:25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</row>
    <row r="371" spans="4:25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</row>
    <row r="372" spans="4:25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</row>
    <row r="373" spans="4:25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</row>
    <row r="374" spans="4:25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</row>
    <row r="375" spans="4:25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</row>
    <row r="376" spans="4:25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</row>
    <row r="377" spans="4:25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</row>
    <row r="378" spans="4:25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</row>
    <row r="379" spans="4:25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</row>
    <row r="380" spans="4:25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</row>
    <row r="381" spans="4:25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</row>
    <row r="382" spans="4:25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</row>
    <row r="383" spans="4:25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</row>
    <row r="384" spans="4:25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</row>
    <row r="385" spans="4:25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</row>
    <row r="386" spans="4:25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</row>
    <row r="387" spans="4:25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</row>
    <row r="388" spans="4:25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</row>
    <row r="389" spans="4:25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</row>
    <row r="390" spans="4:25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</row>
    <row r="391" spans="4:25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</row>
    <row r="392" spans="4:25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</row>
    <row r="393" spans="4:25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</row>
    <row r="394" spans="4:25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</row>
    <row r="395" spans="4:25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</row>
    <row r="396" spans="4:25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</row>
    <row r="397" spans="4:25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</row>
    <row r="398" spans="4:25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</row>
    <row r="399" spans="4:25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</row>
    <row r="400" spans="4:25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</row>
    <row r="401" spans="4:25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</row>
    <row r="402" spans="4:25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</row>
    <row r="403" spans="4:25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</row>
    <row r="404" spans="4:25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</row>
    <row r="405" spans="4:25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</row>
    <row r="406" spans="4:25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</row>
    <row r="407" spans="4:25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</row>
    <row r="408" spans="4:25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</row>
    <row r="409" spans="4:25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</row>
    <row r="410" spans="4:25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</row>
    <row r="411" spans="4:25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</row>
    <row r="412" spans="4:25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</row>
    <row r="413" spans="4:25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</row>
    <row r="414" spans="4:25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</row>
    <row r="415" spans="4:25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</row>
    <row r="416" spans="4:25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</row>
    <row r="417" spans="4:25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</row>
    <row r="418" spans="4:25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</row>
    <row r="419" spans="4:25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</row>
    <row r="420" spans="4:25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</row>
    <row r="421" spans="4:25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</row>
    <row r="422" spans="4:25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</row>
    <row r="423" spans="4:25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</row>
    <row r="424" spans="4:25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</row>
    <row r="425" spans="4:25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</row>
    <row r="426" spans="4:25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</row>
    <row r="427" spans="4:25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</row>
    <row r="428" spans="4:25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</row>
    <row r="429" spans="4:25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</row>
    <row r="430" spans="4:25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</row>
    <row r="431" spans="4:25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</row>
    <row r="432" spans="4:25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</row>
    <row r="433" spans="4:25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</row>
    <row r="434" spans="4:25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</row>
    <row r="435" spans="4:25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</row>
    <row r="436" spans="4:25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</row>
    <row r="437" spans="4:25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</row>
    <row r="438" spans="4:25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</row>
    <row r="439" spans="4:25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</row>
    <row r="440" spans="4:25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</row>
    <row r="441" spans="4:25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</row>
    <row r="442" spans="4:25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</row>
    <row r="443" spans="4:25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</row>
    <row r="444" spans="4:25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</row>
    <row r="445" spans="4:25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</row>
    <row r="446" spans="4:25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</row>
    <row r="447" spans="4:25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</row>
    <row r="448" spans="4:25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</row>
    <row r="449" spans="4:25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</row>
    <row r="450" spans="4:25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</row>
    <row r="451" spans="4:25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</row>
    <row r="452" spans="4:25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</row>
    <row r="453" spans="4:25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</row>
    <row r="454" spans="4:25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</row>
    <row r="455" spans="4:25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</row>
    <row r="456" spans="4:25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</row>
    <row r="457" spans="4:25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</row>
    <row r="458" spans="4:25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</row>
    <row r="459" spans="4:25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</row>
    <row r="460" spans="4:25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</row>
    <row r="461" spans="4:25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</row>
    <row r="462" spans="4:25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</row>
    <row r="463" spans="4:25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</row>
    <row r="464" spans="4:25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</row>
    <row r="465" spans="4:25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</row>
    <row r="466" spans="4:25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</row>
    <row r="467" spans="4:25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</row>
    <row r="468" spans="4:25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</row>
    <row r="469" spans="4:25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</row>
    <row r="470" spans="4:25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</row>
    <row r="471" spans="4:25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</row>
    <row r="472" spans="4:25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</row>
    <row r="473" spans="4:25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</row>
    <row r="474" spans="4:25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</row>
    <row r="475" spans="4:25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</row>
    <row r="476" spans="4:25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</row>
    <row r="477" spans="4:25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</row>
    <row r="478" spans="4:25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</row>
    <row r="479" spans="4:25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</row>
    <row r="480" spans="4:25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</row>
    <row r="481" spans="4:25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</row>
    <row r="482" spans="4:25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</row>
    <row r="483" spans="4:25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</row>
    <row r="484" spans="4:25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</row>
    <row r="485" spans="4:25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</row>
    <row r="486" spans="4:25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</row>
    <row r="487" spans="4:25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</row>
    <row r="488" spans="4:25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</row>
    <row r="489" spans="4:25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</row>
    <row r="490" spans="4:25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</row>
    <row r="491" spans="4:25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</row>
    <row r="492" spans="4:25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</row>
    <row r="493" spans="4:25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</row>
    <row r="494" spans="4:25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</row>
    <row r="495" spans="4:25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</row>
    <row r="496" spans="4:25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</row>
    <row r="497" spans="4:25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</row>
    <row r="498" spans="4:25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</row>
    <row r="499" spans="4:25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</row>
    <row r="500" spans="4:25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</row>
    <row r="501" spans="4:25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</row>
    <row r="502" spans="4:25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</row>
    <row r="503" spans="4:25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</row>
    <row r="504" spans="4:25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</row>
    <row r="505" spans="4:25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</row>
    <row r="506" spans="4:25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</row>
    <row r="507" spans="4:25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</row>
    <row r="508" spans="4:25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</row>
    <row r="509" spans="4:25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</row>
    <row r="510" spans="4:25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</row>
    <row r="511" spans="4:25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</row>
    <row r="512" spans="4:25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</row>
    <row r="513" spans="4:25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</row>
    <row r="514" spans="4:25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</row>
    <row r="515" spans="4:25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</row>
    <row r="516" spans="4:25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</row>
    <row r="517" spans="4:25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</row>
    <row r="518" spans="4:25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</row>
    <row r="519" spans="4:25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</row>
    <row r="520" spans="4:25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</row>
    <row r="521" spans="4:25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</row>
    <row r="522" spans="4:25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</row>
    <row r="523" spans="4:25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</row>
    <row r="524" spans="4:25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</row>
    <row r="525" spans="4:25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</row>
    <row r="526" spans="4:25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</row>
    <row r="527" spans="4:25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</row>
    <row r="528" spans="4:25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</row>
    <row r="529" spans="4:25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</row>
    <row r="530" spans="4:25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</row>
    <row r="531" spans="4:25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</row>
    <row r="532" spans="4:25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</row>
    <row r="533" spans="4:25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</row>
    <row r="534" spans="4:25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</row>
    <row r="535" spans="4:25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</row>
    <row r="536" spans="4:25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</row>
    <row r="537" spans="4:25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</row>
    <row r="538" spans="4:25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</row>
    <row r="539" spans="4:25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</row>
    <row r="540" spans="4:25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</row>
    <row r="541" spans="4:25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</row>
    <row r="542" spans="4:25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</row>
    <row r="543" spans="4:25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</row>
    <row r="544" spans="4:25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</row>
    <row r="545" spans="4:25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</row>
    <row r="546" spans="4:25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</row>
    <row r="547" spans="4:25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</row>
    <row r="548" spans="4:25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</row>
    <row r="549" spans="4:25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</row>
    <row r="550" spans="4:25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</row>
    <row r="551" spans="4:25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</row>
    <row r="552" spans="4:25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</row>
    <row r="553" spans="4:25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</row>
    <row r="554" spans="4:25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</row>
    <row r="555" spans="4:25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</row>
    <row r="556" spans="4:25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</row>
    <row r="557" spans="4:25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</row>
    <row r="558" spans="4:25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</row>
    <row r="559" spans="4:25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</row>
    <row r="560" spans="4:25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</row>
    <row r="561" spans="4:25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</row>
    <row r="562" spans="4:25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</row>
    <row r="563" spans="4:25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</row>
    <row r="564" spans="4:25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</row>
    <row r="565" spans="4:25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</row>
    <row r="566" spans="4:25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</row>
    <row r="567" spans="4:25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</row>
    <row r="568" spans="4:25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</row>
    <row r="569" spans="4:25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</row>
    <row r="570" spans="4:25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</row>
    <row r="571" spans="4:25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</row>
    <row r="572" spans="4:25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</row>
    <row r="573" spans="4:25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</row>
    <row r="574" spans="4:25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</row>
    <row r="575" spans="4:25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</row>
    <row r="576" spans="4:25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</row>
    <row r="577" spans="4:25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</row>
    <row r="578" spans="4:25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</row>
    <row r="579" spans="4:25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</row>
    <row r="580" spans="4:25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</row>
    <row r="581" spans="4:25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</row>
    <row r="582" spans="4:25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</row>
    <row r="583" spans="4:25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</row>
    <row r="584" spans="4:25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</row>
    <row r="585" spans="4:25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</row>
    <row r="586" spans="4:25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</row>
    <row r="587" spans="4:25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</row>
    <row r="588" spans="4:25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</row>
    <row r="589" spans="4:25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</row>
    <row r="590" spans="4:25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</row>
    <row r="591" spans="4:25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</row>
    <row r="592" spans="4:25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</row>
    <row r="593" spans="4:25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</row>
    <row r="594" spans="4:25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</row>
    <row r="595" spans="4:25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</row>
    <row r="596" spans="4:25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</row>
    <row r="597" spans="4:25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</row>
    <row r="598" spans="4:25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</row>
    <row r="599" spans="4:25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</row>
    <row r="600" spans="4:25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</row>
    <row r="601" spans="4:25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</row>
    <row r="602" spans="4:25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</row>
    <row r="603" spans="4:25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</row>
    <row r="604" spans="4:25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</row>
    <row r="605" spans="4:25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</row>
    <row r="606" spans="4:25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</row>
    <row r="607" spans="4:25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</row>
    <row r="608" spans="4:25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</row>
    <row r="609" spans="4:25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</row>
    <row r="610" spans="4:25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</row>
    <row r="611" spans="4:25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</row>
    <row r="612" spans="4:25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</row>
    <row r="613" spans="4:25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</row>
    <row r="614" spans="4:25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</row>
    <row r="615" spans="4:25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</row>
    <row r="616" spans="4:25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</row>
    <row r="617" spans="4:25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</row>
    <row r="618" spans="4:25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</row>
    <row r="619" spans="4:25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</row>
    <row r="620" spans="4:25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</row>
    <row r="621" spans="4:25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</row>
    <row r="622" spans="4:25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</row>
    <row r="623" spans="4:25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</row>
    <row r="624" spans="4:25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</row>
    <row r="625" spans="4:25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</row>
    <row r="626" spans="4:25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</row>
    <row r="627" spans="4:25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</row>
    <row r="628" spans="4:25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</row>
    <row r="629" spans="4:25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</row>
    <row r="630" spans="4:25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</row>
    <row r="631" spans="4:25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</row>
    <row r="632" spans="4:25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</row>
    <row r="633" spans="4:25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</row>
    <row r="634" spans="4:25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</row>
    <row r="635" spans="4:25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</row>
    <row r="636" spans="4:25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</row>
    <row r="637" spans="4:25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</row>
    <row r="638" spans="4:25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</row>
    <row r="639" spans="4:25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</row>
    <row r="640" spans="4:25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</row>
    <row r="641" spans="4:25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</row>
    <row r="642" spans="4:25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</row>
    <row r="643" spans="4:25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</row>
    <row r="644" spans="4:25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</row>
    <row r="645" spans="4:25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</row>
    <row r="646" spans="4:25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</row>
    <row r="647" spans="4:25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</row>
    <row r="648" spans="4:25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</row>
    <row r="649" spans="4:25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</row>
    <row r="650" spans="4:25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</row>
    <row r="651" spans="4:25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</row>
    <row r="652" spans="4:25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</row>
    <row r="653" spans="4:25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</row>
    <row r="654" spans="4:25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</row>
    <row r="655" spans="4:25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</row>
    <row r="656" spans="4:25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</row>
    <row r="657" spans="4:25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</row>
    <row r="658" spans="4:25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</row>
    <row r="659" spans="4:25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</row>
    <row r="660" spans="4:25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</row>
    <row r="661" spans="4:25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</row>
    <row r="662" spans="4:25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</row>
    <row r="663" spans="4:25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</row>
    <row r="664" spans="4:25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</row>
    <row r="665" spans="4:25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</row>
    <row r="666" spans="4:25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</row>
    <row r="667" spans="4:25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</row>
    <row r="668" spans="4:25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</row>
    <row r="669" spans="4:25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</row>
    <row r="670" spans="4:25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</row>
    <row r="671" spans="4:25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</row>
    <row r="672" spans="4:25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</row>
    <row r="673" spans="4:25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</row>
    <row r="674" spans="4:25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</row>
    <row r="675" spans="4:25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</row>
    <row r="676" spans="4:25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</row>
    <row r="677" spans="4:25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</row>
    <row r="678" spans="4:25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</row>
    <row r="679" spans="4:25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</row>
    <row r="680" spans="4:25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</row>
    <row r="681" spans="4:25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</row>
    <row r="682" spans="4:25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</row>
    <row r="683" spans="4:25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</row>
    <row r="684" spans="4:25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</row>
    <row r="685" spans="4:25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</row>
    <row r="686" spans="4:25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</row>
  </sheetData>
  <mergeCells count="30">
    <mergeCell ref="A16:A17"/>
    <mergeCell ref="B13:X13"/>
    <mergeCell ref="E16:E17"/>
    <mergeCell ref="F16:F17"/>
    <mergeCell ref="G16:G17"/>
    <mergeCell ref="J16:J17"/>
    <mergeCell ref="I16:I17"/>
    <mergeCell ref="B16:B17"/>
    <mergeCell ref="H16:H17"/>
    <mergeCell ref="C16:C17"/>
    <mergeCell ref="D16:D17"/>
    <mergeCell ref="O16:O17"/>
    <mergeCell ref="K16:K17"/>
    <mergeCell ref="N16:N17"/>
    <mergeCell ref="M16:M17"/>
    <mergeCell ref="P16:P17"/>
    <mergeCell ref="Y16:Y17"/>
    <mergeCell ref="B15:Y15"/>
    <mergeCell ref="B8:Y8"/>
    <mergeCell ref="B9:Y9"/>
    <mergeCell ref="B10:Y10"/>
    <mergeCell ref="S16:S17"/>
    <mergeCell ref="L16:L17"/>
    <mergeCell ref="Q16:Q17"/>
    <mergeCell ref="R16:R17"/>
    <mergeCell ref="X16:X17"/>
    <mergeCell ref="T16:T17"/>
    <mergeCell ref="W16:W17"/>
    <mergeCell ref="U16:U17"/>
    <mergeCell ref="V16:V17"/>
  </mergeCells>
  <phoneticPr fontId="0" type="noConversion"/>
  <pageMargins left="0.23622047244094491" right="0.15748031496062992" top="0.59055118110236227" bottom="0.35433070866141736" header="0.15748031496062992" footer="0.15748031496062992"/>
  <pageSetup paperSize="9" scale="26" fitToWidth="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2C91DD-53BF-4632-8316-3EC91E59F12D}">
  <ds:schemaRefs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11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11'!Заголовки_для_печати</vt:lpstr>
      <vt:lpstr>'Приложение 11'!Область_печати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Лебедева Оксана Николаевна</dc:creator>
  <cp:lastModifiedBy>Гросфельд Юлия Владимировна</cp:lastModifiedBy>
  <cp:lastPrinted>2022-06-19T21:42:14Z</cp:lastPrinted>
  <dcterms:created xsi:type="dcterms:W3CDTF">2005-09-08T01:35:00Z</dcterms:created>
  <dcterms:modified xsi:type="dcterms:W3CDTF">2022-06-19T21:42:29Z</dcterms:modified>
</cp:coreProperties>
</file>